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InfrastrukturosPrieziurosSk/Shared Documents/General/Kelių taisymo komanda/Dominykas/HŽ sutartis 2026 m/Galutiniai pirkimo dokumentai/"/>
    </mc:Choice>
  </mc:AlternateContent>
  <xr:revisionPtr revIDLastSave="643" documentId="13_ncr:1_{4C346061-11AD-4CB9-BFF2-F9F9BA07DE7D}" xr6:coauthVersionLast="47" xr6:coauthVersionMax="47" xr10:uidLastSave="{6E1E0298-ECFE-4AD4-A39A-682D378F33AB}"/>
  <bookViews>
    <workbookView xWindow="-28920" yWindow="-120" windowWidth="29040" windowHeight="15720" tabRatio="820" xr2:uid="{00000000-000D-0000-FFFF-FFFF00000000}"/>
  </bookViews>
  <sheets>
    <sheet name="I objekto dalis (Vakarų)" sheetId="51" r:id="rId1"/>
    <sheet name="II objekto dalis (Rytų)" sheetId="81" r:id="rId2"/>
    <sheet name="III objekto dalis (Šiaurės)" sheetId="82" r:id="rId3"/>
    <sheet name="IV objekto dalis (Pietų)" sheetId="83" r:id="rId4"/>
    <sheet name="V objekto dalis A1" sheetId="84" r:id="rId5"/>
    <sheet name="VI objekto dalis A2+A17" sheetId="8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84" l="1"/>
  <c r="G21" i="84"/>
  <c r="G20" i="87"/>
  <c r="G21" i="87"/>
  <c r="G19" i="87"/>
  <c r="G9" i="87"/>
  <c r="G10" i="87"/>
  <c r="G11" i="87"/>
  <c r="G12" i="87"/>
  <c r="G13" i="87"/>
  <c r="G14" i="87"/>
  <c r="G15" i="87"/>
  <c r="G16" i="87"/>
  <c r="G17" i="87"/>
  <c r="G8" i="87"/>
  <c r="G20" i="84" l="1"/>
  <c r="G19" i="84"/>
  <c r="G9" i="84"/>
  <c r="G10" i="84"/>
  <c r="G12" i="84"/>
  <c r="G13" i="84"/>
  <c r="G14" i="84"/>
  <c r="G15" i="84"/>
  <c r="G16" i="84"/>
  <c r="G17" i="84"/>
  <c r="G8" i="84"/>
  <c r="G20" i="83"/>
  <c r="G21" i="83"/>
  <c r="G19" i="83"/>
  <c r="G9" i="83"/>
  <c r="G10" i="83"/>
  <c r="G11" i="83"/>
  <c r="G12" i="83"/>
  <c r="G13" i="83"/>
  <c r="G14" i="83"/>
  <c r="G15" i="83"/>
  <c r="G16" i="83"/>
  <c r="G17" i="83"/>
  <c r="G8" i="83"/>
  <c r="G20" i="82"/>
  <c r="G21" i="82"/>
  <c r="G19" i="82"/>
  <c r="G9" i="82"/>
  <c r="G10" i="82"/>
  <c r="G11" i="82"/>
  <c r="G12" i="82"/>
  <c r="G13" i="82"/>
  <c r="G14" i="82"/>
  <c r="G15" i="82"/>
  <c r="G16" i="82"/>
  <c r="G17" i="82"/>
  <c r="G8" i="82"/>
  <c r="G20" i="81"/>
  <c r="G21" i="81"/>
  <c r="G19" i="81"/>
  <c r="G9" i="81"/>
  <c r="G10" i="81"/>
  <c r="G11" i="81"/>
  <c r="G12" i="81"/>
  <c r="G13" i="81"/>
  <c r="G14" i="81"/>
  <c r="G15" i="81"/>
  <c r="G16" i="81"/>
  <c r="G17" i="81"/>
  <c r="G8" i="81"/>
  <c r="G21" i="51"/>
  <c r="G20" i="51"/>
  <c r="G19" i="51"/>
  <c r="G9" i="51"/>
  <c r="G10" i="51"/>
  <c r="G11" i="51"/>
  <c r="G12" i="51"/>
  <c r="G13" i="51"/>
  <c r="G14" i="51"/>
  <c r="G15" i="51"/>
  <c r="G16" i="51"/>
  <c r="G17" i="51"/>
  <c r="G8" i="51"/>
  <c r="G22" i="82" l="1"/>
  <c r="G22" i="87"/>
  <c r="G24" i="87" l="1"/>
  <c r="G23" i="87" s="1"/>
  <c r="G22" i="81" l="1"/>
  <c r="G22" i="84"/>
  <c r="G22" i="83"/>
  <c r="G22" i="51"/>
  <c r="G24" i="51" s="1"/>
  <c r="G23" i="51" s="1"/>
  <c r="G24" i="84" l="1"/>
  <c r="G23" i="84" s="1"/>
  <c r="G24" i="83"/>
  <c r="G23" i="83" s="1"/>
  <c r="G24" i="81" l="1"/>
  <c r="G23" i="81" s="1"/>
  <c r="G24" i="82" l="1"/>
  <c r="G23" i="82" s="1"/>
</calcChain>
</file>

<file path=xl/sharedStrings.xml><?xml version="1.0" encoding="utf-8"?>
<sst xmlns="http://schemas.openxmlformats.org/spreadsheetml/2006/main" count="342" uniqueCount="46">
  <si>
    <t>Techninės specifikacijos priedas Nr. 1</t>
  </si>
  <si>
    <t xml:space="preserve">VALSTYBINĖS REIKŠMĖS KELIŲ HORIZONTALUSIS ŽENKLINIMAS </t>
  </si>
  <si>
    <t>Preliminarūs perkamų darbų kiekiai ir siūlomi įkainiai</t>
  </si>
  <si>
    <t>Eil. Nr.</t>
  </si>
  <si>
    <t>Darbų aprašymas</t>
  </si>
  <si>
    <t>Mato vnt.</t>
  </si>
  <si>
    <t>Preliminarūs darbų kiekiai (36 mėn.)</t>
  </si>
  <si>
    <t>Mato vnt.  įkainis, Eur be PVM</t>
  </si>
  <si>
    <t>Maksimali įkainio vertė, Eur be PVM</t>
  </si>
  <si>
    <t>Bendra vertė, Eur be PVM</t>
  </si>
  <si>
    <t>Ženklinimui naudojamos medžiagos</t>
  </si>
  <si>
    <t>1.1</t>
  </si>
  <si>
    <t>Ženklinimas kelio dažais (mechanizuotas)</t>
  </si>
  <si>
    <t>m2</t>
  </si>
  <si>
    <t>1.2</t>
  </si>
  <si>
    <t>Ženklinimas kelio dažais (rankinis)</t>
  </si>
  <si>
    <t>1.3</t>
  </si>
  <si>
    <t>Ženklinimas purškiamomis polimerinėmis medžiagomis (mechanizuotas)</t>
  </si>
  <si>
    <t>1.4</t>
  </si>
  <si>
    <t>Ženklinimas reaktyviosiomis medžiagomis (šaltu plastiku) (rankinis) (spalvotas)</t>
  </si>
  <si>
    <t>1.5</t>
  </si>
  <si>
    <t>Ženklinimas polimerinėmis (termoplastinėmis) medžiagomis (mechanizuotas)</t>
  </si>
  <si>
    <t>1.6</t>
  </si>
  <si>
    <t>Ženklinimas polimerinėmis (termoplastinėmis) medžiagomis (rankinis)</t>
  </si>
  <si>
    <t>1.7</t>
  </si>
  <si>
    <t>Struktūrinis ženklinimas („šukos“, „dot line“) polimerinėmis (termoplastinėmis) medžiagomis (mechanizuotas)</t>
  </si>
  <si>
    <t>1.8</t>
  </si>
  <si>
    <t>Ženklinimas kelio dažais (spalvotas)</t>
  </si>
  <si>
    <t>1.9</t>
  </si>
  <si>
    <t>Ženklinimas antislydiminiu plastiku (šiurkšti danga) (rankinis)</t>
  </si>
  <si>
    <t>1.10</t>
  </si>
  <si>
    <t>Ženklinimo naikinimas (rankinis arba mechanizuotas)</t>
  </si>
  <si>
    <t>Schemos</t>
  </si>
  <si>
    <t>2.1</t>
  </si>
  <si>
    <t>Ženklinimo schemos parengimas kelio ruožui iki 500 m</t>
  </si>
  <si>
    <t>Vnt.</t>
  </si>
  <si>
    <t>2.2</t>
  </si>
  <si>
    <t>Ženklinimo schemos parengimas kelio ruožui iki 1 km</t>
  </si>
  <si>
    <t>2.3</t>
  </si>
  <si>
    <t>Ženklinimo schemos parengimas kelio ruožui iki 10 km</t>
  </si>
  <si>
    <t>Bendra vertė be PVM:</t>
  </si>
  <si>
    <t>PVM:</t>
  </si>
  <si>
    <t>Bendra vertė su PVM:</t>
  </si>
  <si>
    <t>(įgalioto asmens pareigos)</t>
  </si>
  <si>
    <t>(parašas)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</si>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</sst>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"/>
      <family val="1"/>
    </font>
    <font>
      <b/>
      <sz val="16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rgb="FFFF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3" borderId="0" xfId="0" applyNumberFormat="1" applyFont="1" applyFill="1" applyAlignment="1">
      <alignment horizontal="center" vertical="center"/>
    </xf>
    <xf numFmtId="3" fontId="6" fillId="3" borderId="0" xfId="0" applyNumberFormat="1" applyFont="1" applyFill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8" fillId="3" borderId="0" xfId="0" applyFont="1" applyFill="1" applyAlignment="1">
      <alignment horizontal="right" vertical="center"/>
    </xf>
    <xf numFmtId="0" fontId="6" fillId="3" borderId="6" xfId="0" applyFont="1" applyFill="1" applyBorder="1" applyAlignment="1">
      <alignment horizontal="right"/>
    </xf>
    <xf numFmtId="0" fontId="6" fillId="3" borderId="0" xfId="0" applyFont="1" applyFill="1" applyAlignment="1">
      <alignment horizontal="right" vertical="center" wrapText="1"/>
    </xf>
    <xf numFmtId="0" fontId="8" fillId="3" borderId="5" xfId="0" applyFont="1" applyFill="1" applyBorder="1"/>
    <xf numFmtId="0" fontId="7" fillId="3" borderId="2" xfId="0" applyFont="1" applyFill="1" applyBorder="1"/>
    <xf numFmtId="0" fontId="8" fillId="3" borderId="5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8" fillId="3" borderId="3" xfId="0" applyFont="1" applyFill="1" applyBorder="1" applyAlignment="1">
      <alignment wrapText="1"/>
    </xf>
    <xf numFmtId="0" fontId="8" fillId="3" borderId="8" xfId="0" applyFont="1" applyFill="1" applyBorder="1"/>
    <xf numFmtId="0" fontId="8" fillId="3" borderId="9" xfId="0" applyFont="1" applyFill="1" applyBorder="1"/>
    <xf numFmtId="0" fontId="8" fillId="3" borderId="3" xfId="0" applyFont="1" applyFill="1" applyBorder="1"/>
    <xf numFmtId="0" fontId="11" fillId="3" borderId="0" xfId="1" applyFont="1" applyFill="1"/>
    <xf numFmtId="0" fontId="7" fillId="3" borderId="3" xfId="0" applyFont="1" applyFill="1" applyBorder="1"/>
    <xf numFmtId="0" fontId="9" fillId="2" borderId="5" xfId="0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2" fontId="12" fillId="4" borderId="1" xfId="0" applyNumberFormat="1" applyFont="1" applyFill="1" applyBorder="1" applyAlignment="1" applyProtection="1">
      <alignment horizontal="center" vertical="center"/>
      <protection locked="0"/>
    </xf>
    <xf numFmtId="2" fontId="12" fillId="0" borderId="1" xfId="0" applyNumberFormat="1" applyFont="1" applyBorder="1" applyAlignment="1">
      <alignment horizontal="center" vertical="center"/>
    </xf>
    <xf numFmtId="0" fontId="7" fillId="3" borderId="4" xfId="0" applyFont="1" applyFill="1" applyBorder="1"/>
    <xf numFmtId="0" fontId="6" fillId="3" borderId="7" xfId="0" applyFont="1" applyFill="1" applyBorder="1" applyAlignment="1">
      <alignment horizontal="right"/>
    </xf>
    <xf numFmtId="2" fontId="6" fillId="4" borderId="14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2" fontId="12" fillId="4" borderId="14" xfId="0" applyNumberFormat="1" applyFont="1" applyFill="1" applyBorder="1" applyAlignment="1" applyProtection="1">
      <alignment horizontal="center" vertical="center"/>
      <protection locked="0"/>
    </xf>
    <xf numFmtId="0" fontId="16" fillId="5" borderId="2" xfId="0" applyFont="1" applyFill="1" applyBorder="1" applyAlignment="1">
      <alignment horizontal="center" vertical="center"/>
    </xf>
    <xf numFmtId="2" fontId="15" fillId="5" borderId="5" xfId="0" applyNumberFormat="1" applyFont="1" applyFill="1" applyBorder="1" applyAlignment="1" applyProtection="1">
      <alignment horizontal="center" vertical="center"/>
      <protection locked="0"/>
    </xf>
    <xf numFmtId="2" fontId="15" fillId="5" borderId="6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2" fontId="12" fillId="4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2" borderId="12" xfId="0" applyFont="1" applyFill="1" applyBorder="1"/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2" fontId="12" fillId="0" borderId="14" xfId="0" applyNumberFormat="1" applyFont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15" fillId="5" borderId="3" xfId="0" applyFont="1" applyFill="1" applyBorder="1" applyAlignment="1">
      <alignment horizontal="left" vertical="top" wrapText="1"/>
    </xf>
    <xf numFmtId="0" fontId="15" fillId="5" borderId="5" xfId="0" applyFont="1" applyFill="1" applyBorder="1" applyAlignment="1">
      <alignment horizontal="left" vertical="top" wrapText="1"/>
    </xf>
  </cellXfs>
  <cellStyles count="2">
    <cellStyle name="Įprastas" xfId="0" builtinId="0"/>
    <cellStyle name="Įprastas 2" xfId="1" xr:uid="{417F1C44-BB71-4CBE-83B1-96590E8B6E20}"/>
  </cellStyles>
  <dxfs count="0"/>
  <tableStyles count="0" defaultTableStyle="TableStyleMedium2" defaultPivotStyle="PivotStyleLight16"/>
  <colors>
    <mruColors>
      <color rgb="FF99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9BB3-7B6D-404B-A14D-4662E3856F88}">
  <dimension ref="A1:G29"/>
  <sheetViews>
    <sheetView tabSelected="1" zoomScale="85" zoomScaleNormal="85" workbookViewId="0">
      <pane ySplit="6" topLeftCell="A7" activePane="bottomLeft" state="frozen"/>
      <selection activeCell="H32" sqref="H32"/>
      <selection pane="bottomLeft" activeCell="J10" sqref="J10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0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2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3</v>
      </c>
      <c r="B6" s="48" t="s">
        <v>4</v>
      </c>
      <c r="C6" s="48" t="s">
        <v>5</v>
      </c>
      <c r="D6" s="48" t="s">
        <v>6</v>
      </c>
      <c r="E6" s="49" t="s">
        <v>7</v>
      </c>
      <c r="F6" s="49" t="s">
        <v>8</v>
      </c>
      <c r="G6" s="50" t="s">
        <v>9</v>
      </c>
    </row>
    <row r="7" spans="1:7" ht="15.6" x14ac:dyDescent="0.3">
      <c r="A7" s="22">
        <v>1</v>
      </c>
      <c r="B7" s="55" t="s">
        <v>10</v>
      </c>
      <c r="C7" s="23"/>
      <c r="D7" s="32"/>
      <c r="E7" s="33"/>
      <c r="F7" s="33"/>
      <c r="G7" s="24"/>
    </row>
    <row r="8" spans="1:7" ht="15.6" x14ac:dyDescent="0.3">
      <c r="A8" s="53" t="s">
        <v>11</v>
      </c>
      <c r="B8" s="56" t="s">
        <v>12</v>
      </c>
      <c r="C8" s="54" t="s">
        <v>13</v>
      </c>
      <c r="D8" s="58">
        <v>90000</v>
      </c>
      <c r="E8" s="35"/>
      <c r="F8" s="36">
        <v>2.65</v>
      </c>
      <c r="G8" s="36">
        <f>ROUND(D8*E8,2)</f>
        <v>0</v>
      </c>
    </row>
    <row r="9" spans="1:7" ht="15.6" x14ac:dyDescent="0.3">
      <c r="A9" s="53" t="s">
        <v>14</v>
      </c>
      <c r="B9" s="56" t="s">
        <v>15</v>
      </c>
      <c r="C9" s="54" t="s">
        <v>13</v>
      </c>
      <c r="D9" s="58">
        <v>12000</v>
      </c>
      <c r="E9" s="35"/>
      <c r="F9" s="36">
        <v>5.9</v>
      </c>
      <c r="G9" s="36">
        <f t="shared" ref="G9:G17" si="0">ROUND(D9*E9,2)</f>
        <v>0</v>
      </c>
    </row>
    <row r="10" spans="1:7" ht="31.2" x14ac:dyDescent="0.3">
      <c r="A10" s="53" t="s">
        <v>16</v>
      </c>
      <c r="B10" s="56" t="s">
        <v>17</v>
      </c>
      <c r="C10" s="54" t="s">
        <v>13</v>
      </c>
      <c r="D10" s="58">
        <v>200000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18</v>
      </c>
      <c r="B11" s="56" t="s">
        <v>19</v>
      </c>
      <c r="C11" s="54" t="s">
        <v>13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20</v>
      </c>
      <c r="B12" s="56" t="s">
        <v>21</v>
      </c>
      <c r="C12" s="54" t="s">
        <v>13</v>
      </c>
      <c r="D12" s="58">
        <v>100000</v>
      </c>
      <c r="E12" s="35"/>
      <c r="F12" s="36">
        <v>10.62</v>
      </c>
      <c r="G12" s="36">
        <f t="shared" si="0"/>
        <v>0</v>
      </c>
    </row>
    <row r="13" spans="1:7" ht="31.2" x14ac:dyDescent="0.3">
      <c r="A13" s="53" t="s">
        <v>22</v>
      </c>
      <c r="B13" s="56" t="s">
        <v>23</v>
      </c>
      <c r="C13" s="54" t="s">
        <v>13</v>
      </c>
      <c r="D13" s="58">
        <v>20000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24</v>
      </c>
      <c r="B14" s="56" t="s">
        <v>25</v>
      </c>
      <c r="C14" s="54" t="s">
        <v>13</v>
      </c>
      <c r="D14" s="58">
        <v>30000</v>
      </c>
      <c r="E14" s="35"/>
      <c r="F14" s="36">
        <v>7.9</v>
      </c>
      <c r="G14" s="36">
        <f t="shared" si="0"/>
        <v>0</v>
      </c>
    </row>
    <row r="15" spans="1:7" ht="15.6" x14ac:dyDescent="0.3">
      <c r="A15" s="53" t="s">
        <v>26</v>
      </c>
      <c r="B15" s="56" t="s">
        <v>27</v>
      </c>
      <c r="C15" s="54" t="s">
        <v>13</v>
      </c>
      <c r="D15" s="58">
        <v>150</v>
      </c>
      <c r="E15" s="35"/>
      <c r="F15" s="36">
        <v>7.2</v>
      </c>
      <c r="G15" s="36">
        <f t="shared" si="0"/>
        <v>0</v>
      </c>
    </row>
    <row r="16" spans="1:7" ht="31.2" x14ac:dyDescent="0.3">
      <c r="A16" s="53" t="s">
        <v>28</v>
      </c>
      <c r="B16" s="56" t="s">
        <v>29</v>
      </c>
      <c r="C16" s="54" t="s">
        <v>13</v>
      </c>
      <c r="D16" s="58">
        <v>1000</v>
      </c>
      <c r="E16" s="35"/>
      <c r="F16" s="36">
        <v>20</v>
      </c>
      <c r="G16" s="36">
        <f t="shared" si="0"/>
        <v>0</v>
      </c>
    </row>
    <row r="17" spans="1:7" ht="31.2" x14ac:dyDescent="0.3">
      <c r="A17" s="53" t="s">
        <v>30</v>
      </c>
      <c r="B17" s="56" t="s">
        <v>31</v>
      </c>
      <c r="C17" s="54" t="s">
        <v>13</v>
      </c>
      <c r="D17" s="58">
        <v>160000</v>
      </c>
      <c r="E17" s="35"/>
      <c r="F17" s="36">
        <v>5.5</v>
      </c>
      <c r="G17" s="36">
        <f t="shared" si="0"/>
        <v>0</v>
      </c>
    </row>
    <row r="18" spans="1:7" ht="15.6" x14ac:dyDescent="0.3">
      <c r="A18" s="44">
        <v>2</v>
      </c>
      <c r="B18" s="67" t="s">
        <v>32</v>
      </c>
      <c r="C18" s="68"/>
      <c r="D18" s="68"/>
      <c r="E18" s="45"/>
      <c r="F18" s="45"/>
      <c r="G18" s="46"/>
    </row>
    <row r="19" spans="1:7" ht="31.2" x14ac:dyDescent="0.3">
      <c r="A19" s="51" t="s">
        <v>33</v>
      </c>
      <c r="B19" s="56" t="s">
        <v>34</v>
      </c>
      <c r="C19" s="57" t="s">
        <v>35</v>
      </c>
      <c r="D19" s="42">
        <v>20</v>
      </c>
      <c r="E19" s="43"/>
      <c r="F19" s="59">
        <v>250</v>
      </c>
      <c r="G19" s="41">
        <f>ROUND(D19*E19,2)</f>
        <v>0</v>
      </c>
    </row>
    <row r="20" spans="1:7" ht="31.2" x14ac:dyDescent="0.3">
      <c r="A20" s="51" t="s">
        <v>36</v>
      </c>
      <c r="B20" s="56" t="s">
        <v>37</v>
      </c>
      <c r="C20" s="57" t="s">
        <v>35</v>
      </c>
      <c r="D20" s="42">
        <v>20</v>
      </c>
      <c r="E20" s="52"/>
      <c r="F20" s="60">
        <v>350</v>
      </c>
      <c r="G20" s="41">
        <f>ROUND(D20*E20,2)</f>
        <v>0</v>
      </c>
    </row>
    <row r="21" spans="1:7" ht="31.2" x14ac:dyDescent="0.3">
      <c r="A21" s="51" t="s">
        <v>38</v>
      </c>
      <c r="B21" s="56" t="s">
        <v>39</v>
      </c>
      <c r="C21" s="57" t="s">
        <v>35</v>
      </c>
      <c r="D21" s="42">
        <v>10</v>
      </c>
      <c r="E21" s="52"/>
      <c r="F21" s="60">
        <v>550</v>
      </c>
      <c r="G21" s="41">
        <f>ROUND(D21*E21,2)</f>
        <v>0</v>
      </c>
    </row>
    <row r="22" spans="1:7" ht="15.6" x14ac:dyDescent="0.3">
      <c r="A22" s="37"/>
      <c r="B22" s="26"/>
      <c r="C22" s="29"/>
      <c r="D22" s="29"/>
      <c r="E22" s="38" t="s">
        <v>40</v>
      </c>
      <c r="F22" s="38"/>
      <c r="G22" s="39">
        <f>SUM(G7:G21)</f>
        <v>0</v>
      </c>
    </row>
    <row r="23" spans="1:7" ht="15.6" x14ac:dyDescent="0.3">
      <c r="A23" s="20"/>
      <c r="B23" s="21"/>
      <c r="C23" s="19"/>
      <c r="D23" s="19"/>
      <c r="E23" s="17" t="s">
        <v>41</v>
      </c>
      <c r="F23" s="17"/>
      <c r="G23" s="40">
        <f>G24-G22</f>
        <v>0</v>
      </c>
    </row>
    <row r="24" spans="1:7" ht="15.6" x14ac:dyDescent="0.3">
      <c r="A24" s="20"/>
      <c r="B24" s="21"/>
      <c r="C24" s="19"/>
      <c r="D24" s="19"/>
      <c r="E24" s="17" t="s">
        <v>42</v>
      </c>
      <c r="F24" s="17"/>
      <c r="G24" s="40">
        <f>ROUND(G22*1.21,2)</f>
        <v>0</v>
      </c>
    </row>
    <row r="25" spans="1:7" ht="15.6" x14ac:dyDescent="0.3">
      <c r="A25" s="25"/>
      <c r="B25" s="14"/>
      <c r="C25" s="12"/>
      <c r="D25" s="12"/>
      <c r="E25" s="12"/>
      <c r="F25" s="12"/>
      <c r="G25" s="12"/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33" customHeight="1" x14ac:dyDescent="0.3">
      <c r="A27" s="31"/>
      <c r="B27" s="26"/>
      <c r="C27" s="27"/>
      <c r="D27" s="28"/>
      <c r="E27" s="29"/>
      <c r="F27" s="29"/>
      <c r="G27" s="29"/>
    </row>
    <row r="28" spans="1:7" s="13" customFormat="1" ht="15.6" x14ac:dyDescent="0.3">
      <c r="A28" s="62" t="s">
        <v>43</v>
      </c>
      <c r="B28" s="63"/>
      <c r="C28" s="64" t="s">
        <v>44</v>
      </c>
      <c r="D28" s="65"/>
      <c r="E28" s="66" t="s">
        <v>45</v>
      </c>
      <c r="F28" s="66"/>
      <c r="G28" s="66"/>
    </row>
    <row r="29" spans="1:7" x14ac:dyDescent="0.3">
      <c r="A29" s="30"/>
      <c r="B29" s="30"/>
      <c r="C29" s="30"/>
      <c r="D29" s="30"/>
      <c r="E29" s="30"/>
      <c r="F29" s="30"/>
      <c r="G29" s="4"/>
    </row>
  </sheetData>
  <mergeCells count="6">
    <mergeCell ref="A3:G3"/>
    <mergeCell ref="A4:G4"/>
    <mergeCell ref="A28:B28"/>
    <mergeCell ref="C28:D28"/>
    <mergeCell ref="E28:G28"/>
    <mergeCell ref="B18:D18"/>
  </mergeCells>
  <phoneticPr fontId="14" type="noConversion"/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6EBA7-A1C4-42E1-8FC0-A09E8CC0AA79}">
  <dimension ref="A1:G29"/>
  <sheetViews>
    <sheetView zoomScale="85" zoomScaleNormal="85" workbookViewId="0">
      <pane ySplit="6" topLeftCell="A7" activePane="bottomLeft" state="frozen"/>
      <selection activeCell="H32" sqref="H32"/>
      <selection pane="bottomLeft" activeCell="P17" sqref="P17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0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2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3</v>
      </c>
      <c r="B6" s="48" t="s">
        <v>4</v>
      </c>
      <c r="C6" s="48" t="s">
        <v>5</v>
      </c>
      <c r="D6" s="48" t="s">
        <v>6</v>
      </c>
      <c r="E6" s="49" t="s">
        <v>7</v>
      </c>
      <c r="F6" s="49" t="s">
        <v>8</v>
      </c>
      <c r="G6" s="50" t="s">
        <v>9</v>
      </c>
    </row>
    <row r="7" spans="1:7" ht="15.6" x14ac:dyDescent="0.3">
      <c r="A7" s="22">
        <v>1</v>
      </c>
      <c r="B7" s="55" t="s">
        <v>10</v>
      </c>
      <c r="C7" s="23"/>
      <c r="D7" s="32"/>
      <c r="E7" s="33"/>
      <c r="F7" s="33"/>
      <c r="G7" s="24"/>
    </row>
    <row r="8" spans="1:7" ht="15.6" x14ac:dyDescent="0.3">
      <c r="A8" s="53" t="s">
        <v>11</v>
      </c>
      <c r="B8" s="56" t="s">
        <v>12</v>
      </c>
      <c r="C8" s="54" t="s">
        <v>13</v>
      </c>
      <c r="D8" s="58">
        <v>75000</v>
      </c>
      <c r="E8" s="35"/>
      <c r="F8" s="36">
        <v>2.65</v>
      </c>
      <c r="G8" s="36">
        <f>ROUND(D8*E8,2)</f>
        <v>0</v>
      </c>
    </row>
    <row r="9" spans="1:7" ht="15.6" x14ac:dyDescent="0.3">
      <c r="A9" s="53" t="s">
        <v>14</v>
      </c>
      <c r="B9" s="56" t="s">
        <v>15</v>
      </c>
      <c r="C9" s="54" t="s">
        <v>13</v>
      </c>
      <c r="D9" s="58">
        <v>10000</v>
      </c>
      <c r="E9" s="35"/>
      <c r="F9" s="36">
        <v>5.9</v>
      </c>
      <c r="G9" s="36">
        <f t="shared" ref="G9:G17" si="0">ROUND(D9*E9,2)</f>
        <v>0</v>
      </c>
    </row>
    <row r="10" spans="1:7" ht="31.2" x14ac:dyDescent="0.3">
      <c r="A10" s="53" t="s">
        <v>16</v>
      </c>
      <c r="B10" s="56" t="s">
        <v>17</v>
      </c>
      <c r="C10" s="54" t="s">
        <v>13</v>
      </c>
      <c r="D10" s="58">
        <v>220000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18</v>
      </c>
      <c r="B11" s="56" t="s">
        <v>19</v>
      </c>
      <c r="C11" s="54" t="s">
        <v>13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20</v>
      </c>
      <c r="B12" s="56" t="s">
        <v>21</v>
      </c>
      <c r="C12" s="54" t="s">
        <v>13</v>
      </c>
      <c r="D12" s="58">
        <v>90000</v>
      </c>
      <c r="E12" s="35"/>
      <c r="F12" s="36">
        <v>10.62</v>
      </c>
      <c r="G12" s="36">
        <f t="shared" si="0"/>
        <v>0</v>
      </c>
    </row>
    <row r="13" spans="1:7" ht="31.2" x14ac:dyDescent="0.3">
      <c r="A13" s="53" t="s">
        <v>22</v>
      </c>
      <c r="B13" s="56" t="s">
        <v>23</v>
      </c>
      <c r="C13" s="54" t="s">
        <v>13</v>
      </c>
      <c r="D13" s="58">
        <v>16000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24</v>
      </c>
      <c r="B14" s="56" t="s">
        <v>25</v>
      </c>
      <c r="C14" s="54" t="s">
        <v>13</v>
      </c>
      <c r="D14" s="58">
        <v>25000</v>
      </c>
      <c r="E14" s="35"/>
      <c r="F14" s="36">
        <v>7.9</v>
      </c>
      <c r="G14" s="36">
        <f t="shared" si="0"/>
        <v>0</v>
      </c>
    </row>
    <row r="15" spans="1:7" ht="15.6" x14ac:dyDescent="0.3">
      <c r="A15" s="53" t="s">
        <v>26</v>
      </c>
      <c r="B15" s="56" t="s">
        <v>27</v>
      </c>
      <c r="C15" s="54" t="s">
        <v>13</v>
      </c>
      <c r="D15" s="58">
        <v>150</v>
      </c>
      <c r="E15" s="35"/>
      <c r="F15" s="36">
        <v>7.2</v>
      </c>
      <c r="G15" s="36">
        <f t="shared" si="0"/>
        <v>0</v>
      </c>
    </row>
    <row r="16" spans="1:7" ht="31.2" x14ac:dyDescent="0.3">
      <c r="A16" s="53" t="s">
        <v>28</v>
      </c>
      <c r="B16" s="56" t="s">
        <v>29</v>
      </c>
      <c r="C16" s="54" t="s">
        <v>13</v>
      </c>
      <c r="D16" s="58">
        <v>1000</v>
      </c>
      <c r="E16" s="35"/>
      <c r="F16" s="36">
        <v>20</v>
      </c>
      <c r="G16" s="36">
        <f t="shared" si="0"/>
        <v>0</v>
      </c>
    </row>
    <row r="17" spans="1:7" ht="31.2" x14ac:dyDescent="0.3">
      <c r="A17" s="53" t="s">
        <v>30</v>
      </c>
      <c r="B17" s="56" t="s">
        <v>31</v>
      </c>
      <c r="C17" s="54" t="s">
        <v>13</v>
      </c>
      <c r="D17" s="58">
        <v>135000</v>
      </c>
      <c r="E17" s="35"/>
      <c r="F17" s="36">
        <v>5.5</v>
      </c>
      <c r="G17" s="36">
        <f t="shared" si="0"/>
        <v>0</v>
      </c>
    </row>
    <row r="18" spans="1:7" ht="15.6" x14ac:dyDescent="0.3">
      <c r="A18" s="44">
        <v>2</v>
      </c>
      <c r="B18" s="67" t="s">
        <v>32</v>
      </c>
      <c r="C18" s="68"/>
      <c r="D18" s="68"/>
      <c r="E18" s="45"/>
      <c r="F18" s="45"/>
      <c r="G18" s="46"/>
    </row>
    <row r="19" spans="1:7" ht="31.2" x14ac:dyDescent="0.3">
      <c r="A19" s="51" t="s">
        <v>33</v>
      </c>
      <c r="B19" s="56" t="s">
        <v>34</v>
      </c>
      <c r="C19" s="57" t="s">
        <v>35</v>
      </c>
      <c r="D19" s="42">
        <v>20</v>
      </c>
      <c r="E19" s="43"/>
      <c r="F19" s="59">
        <v>250</v>
      </c>
      <c r="G19" s="41">
        <f>ROUND(D19*E19,2)</f>
        <v>0</v>
      </c>
    </row>
    <row r="20" spans="1:7" ht="31.2" x14ac:dyDescent="0.3">
      <c r="A20" s="51" t="s">
        <v>36</v>
      </c>
      <c r="B20" s="56" t="s">
        <v>37</v>
      </c>
      <c r="C20" s="57" t="s">
        <v>35</v>
      </c>
      <c r="D20" s="42">
        <v>20</v>
      </c>
      <c r="E20" s="52"/>
      <c r="F20" s="60">
        <v>350</v>
      </c>
      <c r="G20" s="41">
        <f t="shared" ref="G20:G21" si="1">ROUND(D20*E20,2)</f>
        <v>0</v>
      </c>
    </row>
    <row r="21" spans="1:7" ht="31.2" x14ac:dyDescent="0.3">
      <c r="A21" s="51" t="s">
        <v>38</v>
      </c>
      <c r="B21" s="56" t="s">
        <v>39</v>
      </c>
      <c r="C21" s="57" t="s">
        <v>35</v>
      </c>
      <c r="D21" s="42">
        <v>10</v>
      </c>
      <c r="E21" s="52"/>
      <c r="F21" s="60">
        <v>550</v>
      </c>
      <c r="G21" s="41">
        <f t="shared" si="1"/>
        <v>0</v>
      </c>
    </row>
    <row r="22" spans="1:7" ht="15.6" x14ac:dyDescent="0.3">
      <c r="A22" s="37"/>
      <c r="B22" s="26"/>
      <c r="C22" s="29"/>
      <c r="D22" s="29"/>
      <c r="E22" s="38" t="s">
        <v>40</v>
      </c>
      <c r="F22" s="38"/>
      <c r="G22" s="39">
        <f>SUM(G7:G21)</f>
        <v>0</v>
      </c>
    </row>
    <row r="23" spans="1:7" ht="15.6" x14ac:dyDescent="0.3">
      <c r="A23" s="20"/>
      <c r="B23" s="21"/>
      <c r="C23" s="19"/>
      <c r="D23" s="19"/>
      <c r="E23" s="17" t="s">
        <v>41</v>
      </c>
      <c r="F23" s="17"/>
      <c r="G23" s="40">
        <f>G24-G22</f>
        <v>0</v>
      </c>
    </row>
    <row r="24" spans="1:7" ht="15.6" x14ac:dyDescent="0.3">
      <c r="A24" s="20"/>
      <c r="B24" s="21"/>
      <c r="C24" s="19"/>
      <c r="D24" s="19"/>
      <c r="E24" s="17" t="s">
        <v>42</v>
      </c>
      <c r="F24" s="17"/>
      <c r="G24" s="40">
        <f>ROUND(G22*1.21,2)</f>
        <v>0</v>
      </c>
    </row>
    <row r="25" spans="1:7" ht="15.6" x14ac:dyDescent="0.3">
      <c r="A25" s="25"/>
      <c r="B25" s="14"/>
      <c r="C25" s="12"/>
      <c r="D25" s="12"/>
      <c r="E25" s="12"/>
      <c r="F25" s="12"/>
      <c r="G25" s="12"/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33" customHeight="1" x14ac:dyDescent="0.3">
      <c r="A27" s="31"/>
      <c r="B27" s="26"/>
      <c r="C27" s="27"/>
      <c r="D27" s="28"/>
      <c r="E27" s="29"/>
      <c r="F27" s="29"/>
      <c r="G27" s="29"/>
    </row>
    <row r="28" spans="1:7" s="13" customFormat="1" ht="15.6" x14ac:dyDescent="0.3">
      <c r="A28" s="62" t="s">
        <v>43</v>
      </c>
      <c r="B28" s="63"/>
      <c r="C28" s="64" t="s">
        <v>44</v>
      </c>
      <c r="D28" s="65"/>
      <c r="E28" s="66" t="s">
        <v>45</v>
      </c>
      <c r="F28" s="66"/>
      <c r="G28" s="66"/>
    </row>
    <row r="29" spans="1:7" x14ac:dyDescent="0.3">
      <c r="A29" s="30"/>
      <c r="B29" s="30"/>
      <c r="C29" s="30"/>
      <c r="D29" s="30"/>
      <c r="E29" s="30"/>
      <c r="F29" s="30"/>
      <c r="G29" s="4"/>
    </row>
  </sheetData>
  <mergeCells count="6">
    <mergeCell ref="A3:G3"/>
    <mergeCell ref="A4:G4"/>
    <mergeCell ref="B18:D18"/>
    <mergeCell ref="A28:B28"/>
    <mergeCell ref="C28:D28"/>
    <mergeCell ref="E28:G28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4543-44B0-4641-A536-EA3868E3FF40}">
  <dimension ref="A1:G29"/>
  <sheetViews>
    <sheetView zoomScale="85" zoomScaleNormal="85" workbookViewId="0">
      <pane ySplit="6" topLeftCell="A7" activePane="bottomLeft" state="frozen"/>
      <selection activeCell="H32" sqref="H32"/>
      <selection pane="bottomLeft" activeCell="I21" sqref="I21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0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2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3</v>
      </c>
      <c r="B6" s="48" t="s">
        <v>4</v>
      </c>
      <c r="C6" s="48" t="s">
        <v>5</v>
      </c>
      <c r="D6" s="48" t="s">
        <v>6</v>
      </c>
      <c r="E6" s="49" t="s">
        <v>7</v>
      </c>
      <c r="F6" s="49" t="s">
        <v>8</v>
      </c>
      <c r="G6" s="50" t="s">
        <v>9</v>
      </c>
    </row>
    <row r="7" spans="1:7" ht="15.6" x14ac:dyDescent="0.3">
      <c r="A7" s="22">
        <v>1</v>
      </c>
      <c r="B7" s="55" t="s">
        <v>10</v>
      </c>
      <c r="C7" s="23"/>
      <c r="D7" s="32"/>
      <c r="E7" s="33"/>
      <c r="F7" s="33"/>
      <c r="G7" s="24"/>
    </row>
    <row r="8" spans="1:7" ht="15.6" x14ac:dyDescent="0.3">
      <c r="A8" s="53" t="s">
        <v>11</v>
      </c>
      <c r="B8" s="56" t="s">
        <v>12</v>
      </c>
      <c r="C8" s="54" t="s">
        <v>13</v>
      </c>
      <c r="D8" s="58">
        <v>80000</v>
      </c>
      <c r="E8" s="35"/>
      <c r="F8" s="36">
        <v>2.65</v>
      </c>
      <c r="G8" s="36">
        <f>ROUND(D8*E8,2)</f>
        <v>0</v>
      </c>
    </row>
    <row r="9" spans="1:7" ht="15.6" x14ac:dyDescent="0.3">
      <c r="A9" s="53" t="s">
        <v>14</v>
      </c>
      <c r="B9" s="56" t="s">
        <v>15</v>
      </c>
      <c r="C9" s="54" t="s">
        <v>13</v>
      </c>
      <c r="D9" s="58">
        <v>8000</v>
      </c>
      <c r="E9" s="35"/>
      <c r="F9" s="36">
        <v>5.9</v>
      </c>
      <c r="G9" s="36">
        <f t="shared" ref="G9:G17" si="0">ROUND(D9*E9,2)</f>
        <v>0</v>
      </c>
    </row>
    <row r="10" spans="1:7" ht="31.2" x14ac:dyDescent="0.3">
      <c r="A10" s="53" t="s">
        <v>16</v>
      </c>
      <c r="B10" s="56" t="s">
        <v>17</v>
      </c>
      <c r="C10" s="54" t="s">
        <v>13</v>
      </c>
      <c r="D10" s="58">
        <v>220000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18</v>
      </c>
      <c r="B11" s="56" t="s">
        <v>19</v>
      </c>
      <c r="C11" s="54" t="s">
        <v>13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20</v>
      </c>
      <c r="B12" s="56" t="s">
        <v>21</v>
      </c>
      <c r="C12" s="54" t="s">
        <v>13</v>
      </c>
      <c r="D12" s="58">
        <v>100000</v>
      </c>
      <c r="E12" s="35"/>
      <c r="F12" s="36">
        <v>10.62</v>
      </c>
      <c r="G12" s="36">
        <f t="shared" si="0"/>
        <v>0</v>
      </c>
    </row>
    <row r="13" spans="1:7" ht="31.2" x14ac:dyDescent="0.3">
      <c r="A13" s="53" t="s">
        <v>22</v>
      </c>
      <c r="B13" s="56" t="s">
        <v>23</v>
      </c>
      <c r="C13" s="54" t="s">
        <v>13</v>
      </c>
      <c r="D13" s="58">
        <v>24000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24</v>
      </c>
      <c r="B14" s="56" t="s">
        <v>25</v>
      </c>
      <c r="C14" s="54" t="s">
        <v>13</v>
      </c>
      <c r="D14" s="58">
        <v>55000</v>
      </c>
      <c r="E14" s="35"/>
      <c r="F14" s="36">
        <v>7.9</v>
      </c>
      <c r="G14" s="36">
        <f t="shared" si="0"/>
        <v>0</v>
      </c>
    </row>
    <row r="15" spans="1:7" ht="15.6" x14ac:dyDescent="0.3">
      <c r="A15" s="53" t="s">
        <v>26</v>
      </c>
      <c r="B15" s="56" t="s">
        <v>27</v>
      </c>
      <c r="C15" s="54" t="s">
        <v>13</v>
      </c>
      <c r="D15" s="58">
        <v>150</v>
      </c>
      <c r="E15" s="35"/>
      <c r="F15" s="36">
        <v>7.2</v>
      </c>
      <c r="G15" s="36">
        <f t="shared" si="0"/>
        <v>0</v>
      </c>
    </row>
    <row r="16" spans="1:7" ht="31.2" x14ac:dyDescent="0.3">
      <c r="A16" s="53" t="s">
        <v>28</v>
      </c>
      <c r="B16" s="56" t="s">
        <v>29</v>
      </c>
      <c r="C16" s="54" t="s">
        <v>13</v>
      </c>
      <c r="D16" s="58">
        <v>1000</v>
      </c>
      <c r="E16" s="35"/>
      <c r="F16" s="36">
        <v>20</v>
      </c>
      <c r="G16" s="36">
        <f t="shared" si="0"/>
        <v>0</v>
      </c>
    </row>
    <row r="17" spans="1:7" ht="31.2" x14ac:dyDescent="0.3">
      <c r="A17" s="53" t="s">
        <v>30</v>
      </c>
      <c r="B17" s="56" t="s">
        <v>31</v>
      </c>
      <c r="C17" s="54" t="s">
        <v>13</v>
      </c>
      <c r="D17" s="58">
        <v>150000</v>
      </c>
      <c r="E17" s="35"/>
      <c r="F17" s="36">
        <v>5.5</v>
      </c>
      <c r="G17" s="36">
        <f t="shared" si="0"/>
        <v>0</v>
      </c>
    </row>
    <row r="18" spans="1:7" ht="15.6" x14ac:dyDescent="0.3">
      <c r="A18" s="44">
        <v>2</v>
      </c>
      <c r="B18" s="67" t="s">
        <v>32</v>
      </c>
      <c r="C18" s="68"/>
      <c r="D18" s="68"/>
      <c r="E18" s="45"/>
      <c r="F18" s="45"/>
      <c r="G18" s="46"/>
    </row>
    <row r="19" spans="1:7" ht="31.2" x14ac:dyDescent="0.3">
      <c r="A19" s="51" t="s">
        <v>33</v>
      </c>
      <c r="B19" s="56" t="s">
        <v>34</v>
      </c>
      <c r="C19" s="57" t="s">
        <v>35</v>
      </c>
      <c r="D19" s="42">
        <v>20</v>
      </c>
      <c r="E19" s="43"/>
      <c r="F19" s="59">
        <v>250</v>
      </c>
      <c r="G19" s="41">
        <f>ROUND(D19*E19,2)</f>
        <v>0</v>
      </c>
    </row>
    <row r="20" spans="1:7" ht="31.2" x14ac:dyDescent="0.3">
      <c r="A20" s="51" t="s">
        <v>36</v>
      </c>
      <c r="B20" s="56" t="s">
        <v>37</v>
      </c>
      <c r="C20" s="57" t="s">
        <v>35</v>
      </c>
      <c r="D20" s="42">
        <v>20</v>
      </c>
      <c r="E20" s="52"/>
      <c r="F20" s="60">
        <v>350</v>
      </c>
      <c r="G20" s="41">
        <f t="shared" ref="G20:G21" si="1">ROUND(D20*E20,2)</f>
        <v>0</v>
      </c>
    </row>
    <row r="21" spans="1:7" ht="31.2" x14ac:dyDescent="0.3">
      <c r="A21" s="51" t="s">
        <v>38</v>
      </c>
      <c r="B21" s="56" t="s">
        <v>39</v>
      </c>
      <c r="C21" s="57" t="s">
        <v>35</v>
      </c>
      <c r="D21" s="42">
        <v>10</v>
      </c>
      <c r="E21" s="52"/>
      <c r="F21" s="60">
        <v>550</v>
      </c>
      <c r="G21" s="41">
        <f t="shared" si="1"/>
        <v>0</v>
      </c>
    </row>
    <row r="22" spans="1:7" ht="15.6" x14ac:dyDescent="0.3">
      <c r="A22" s="37"/>
      <c r="B22" s="26"/>
      <c r="C22" s="29"/>
      <c r="D22" s="29"/>
      <c r="E22" s="38" t="s">
        <v>40</v>
      </c>
      <c r="F22" s="38"/>
      <c r="G22" s="39">
        <f>SUM(G7:G21)</f>
        <v>0</v>
      </c>
    </row>
    <row r="23" spans="1:7" ht="15.6" x14ac:dyDescent="0.3">
      <c r="A23" s="20"/>
      <c r="B23" s="21"/>
      <c r="C23" s="19"/>
      <c r="D23" s="19"/>
      <c r="E23" s="17" t="s">
        <v>41</v>
      </c>
      <c r="F23" s="17"/>
      <c r="G23" s="40">
        <f>G24-G22</f>
        <v>0</v>
      </c>
    </row>
    <row r="24" spans="1:7" ht="15.6" x14ac:dyDescent="0.3">
      <c r="A24" s="20"/>
      <c r="B24" s="21"/>
      <c r="C24" s="19"/>
      <c r="D24" s="19"/>
      <c r="E24" s="17" t="s">
        <v>42</v>
      </c>
      <c r="F24" s="17"/>
      <c r="G24" s="40">
        <f>ROUND(G22*1.21,2)</f>
        <v>0</v>
      </c>
    </row>
    <row r="25" spans="1:7" ht="15.6" x14ac:dyDescent="0.3">
      <c r="A25" s="25"/>
      <c r="B25" s="14"/>
      <c r="C25" s="12"/>
      <c r="D25" s="12"/>
      <c r="E25" s="12"/>
      <c r="F25" s="12"/>
      <c r="G25" s="12"/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33" customHeight="1" x14ac:dyDescent="0.3">
      <c r="A27" s="31"/>
      <c r="B27" s="26"/>
      <c r="C27" s="27"/>
      <c r="D27" s="28"/>
      <c r="E27" s="29"/>
      <c r="F27" s="29"/>
      <c r="G27" s="29"/>
    </row>
    <row r="28" spans="1:7" s="13" customFormat="1" ht="15.6" x14ac:dyDescent="0.3">
      <c r="A28" s="62" t="s">
        <v>43</v>
      </c>
      <c r="B28" s="63"/>
      <c r="C28" s="64" t="s">
        <v>44</v>
      </c>
      <c r="D28" s="65"/>
      <c r="E28" s="66" t="s">
        <v>45</v>
      </c>
      <c r="F28" s="66"/>
      <c r="G28" s="66"/>
    </row>
    <row r="29" spans="1:7" x14ac:dyDescent="0.3">
      <c r="A29" s="30"/>
      <c r="B29" s="30"/>
      <c r="C29" s="30"/>
      <c r="D29" s="30"/>
      <c r="E29" s="30"/>
      <c r="F29" s="30"/>
      <c r="G29" s="4"/>
    </row>
  </sheetData>
  <mergeCells count="6">
    <mergeCell ref="A3:G3"/>
    <mergeCell ref="A4:G4"/>
    <mergeCell ref="B18:D18"/>
    <mergeCell ref="A28:B28"/>
    <mergeCell ref="C28:D28"/>
    <mergeCell ref="E28:G28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89667-F217-445B-A65F-7EA84E016D2A}">
  <dimension ref="A1:G29"/>
  <sheetViews>
    <sheetView zoomScale="85" zoomScaleNormal="85" workbookViewId="0">
      <pane ySplit="6" topLeftCell="A7" activePane="bottomLeft" state="frozen"/>
      <selection activeCell="H32" sqref="H32"/>
      <selection pane="bottomLeft" activeCell="K17" sqref="K17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0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2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3</v>
      </c>
      <c r="B6" s="48" t="s">
        <v>4</v>
      </c>
      <c r="C6" s="48" t="s">
        <v>5</v>
      </c>
      <c r="D6" s="48" t="s">
        <v>6</v>
      </c>
      <c r="E6" s="49" t="s">
        <v>7</v>
      </c>
      <c r="F6" s="49" t="s">
        <v>8</v>
      </c>
      <c r="G6" s="50" t="s">
        <v>9</v>
      </c>
    </row>
    <row r="7" spans="1:7" ht="15.6" x14ac:dyDescent="0.3">
      <c r="A7" s="22">
        <v>1</v>
      </c>
      <c r="B7" s="55" t="s">
        <v>10</v>
      </c>
      <c r="C7" s="23"/>
      <c r="D7" s="32"/>
      <c r="E7" s="33"/>
      <c r="F7" s="33"/>
      <c r="G7" s="24"/>
    </row>
    <row r="8" spans="1:7" ht="15.6" x14ac:dyDescent="0.3">
      <c r="A8" s="53" t="s">
        <v>11</v>
      </c>
      <c r="B8" s="56" t="s">
        <v>12</v>
      </c>
      <c r="C8" s="54" t="s">
        <v>13</v>
      </c>
      <c r="D8" s="58">
        <v>85000</v>
      </c>
      <c r="E8" s="35"/>
      <c r="F8" s="36">
        <v>2.65</v>
      </c>
      <c r="G8" s="36">
        <f>ROUND(D8*E8,2)</f>
        <v>0</v>
      </c>
    </row>
    <row r="9" spans="1:7" ht="15.6" x14ac:dyDescent="0.3">
      <c r="A9" s="53" t="s">
        <v>14</v>
      </c>
      <c r="B9" s="56" t="s">
        <v>15</v>
      </c>
      <c r="C9" s="54" t="s">
        <v>13</v>
      </c>
      <c r="D9" s="58">
        <v>13000</v>
      </c>
      <c r="E9" s="35"/>
      <c r="F9" s="36">
        <v>5.9</v>
      </c>
      <c r="G9" s="36">
        <f t="shared" ref="G9:G17" si="0">ROUND(D9*E9,2)</f>
        <v>0</v>
      </c>
    </row>
    <row r="10" spans="1:7" ht="31.2" x14ac:dyDescent="0.3">
      <c r="A10" s="53" t="s">
        <v>16</v>
      </c>
      <c r="B10" s="56" t="s">
        <v>17</v>
      </c>
      <c r="C10" s="54" t="s">
        <v>13</v>
      </c>
      <c r="D10" s="58">
        <v>215000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18</v>
      </c>
      <c r="B11" s="56" t="s">
        <v>19</v>
      </c>
      <c r="C11" s="54" t="s">
        <v>13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20</v>
      </c>
      <c r="B12" s="56" t="s">
        <v>21</v>
      </c>
      <c r="C12" s="54" t="s">
        <v>13</v>
      </c>
      <c r="D12" s="58">
        <v>120000</v>
      </c>
      <c r="E12" s="35"/>
      <c r="F12" s="36">
        <v>10.62</v>
      </c>
      <c r="G12" s="36">
        <f t="shared" si="0"/>
        <v>0</v>
      </c>
    </row>
    <row r="13" spans="1:7" ht="31.2" x14ac:dyDescent="0.3">
      <c r="A13" s="53" t="s">
        <v>22</v>
      </c>
      <c r="B13" s="56" t="s">
        <v>23</v>
      </c>
      <c r="C13" s="54" t="s">
        <v>13</v>
      </c>
      <c r="D13" s="58">
        <v>24000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24</v>
      </c>
      <c r="B14" s="56" t="s">
        <v>25</v>
      </c>
      <c r="C14" s="54" t="s">
        <v>13</v>
      </c>
      <c r="D14" s="58">
        <v>40000</v>
      </c>
      <c r="E14" s="35"/>
      <c r="F14" s="36">
        <v>7.9</v>
      </c>
      <c r="G14" s="36">
        <f t="shared" si="0"/>
        <v>0</v>
      </c>
    </row>
    <row r="15" spans="1:7" ht="15.6" x14ac:dyDescent="0.3">
      <c r="A15" s="53" t="s">
        <v>26</v>
      </c>
      <c r="B15" s="56" t="s">
        <v>27</v>
      </c>
      <c r="C15" s="54" t="s">
        <v>13</v>
      </c>
      <c r="D15" s="58">
        <v>150</v>
      </c>
      <c r="E15" s="35"/>
      <c r="F15" s="36">
        <v>7.2</v>
      </c>
      <c r="G15" s="36">
        <f t="shared" si="0"/>
        <v>0</v>
      </c>
    </row>
    <row r="16" spans="1:7" ht="31.2" x14ac:dyDescent="0.3">
      <c r="A16" s="53" t="s">
        <v>28</v>
      </c>
      <c r="B16" s="56" t="s">
        <v>29</v>
      </c>
      <c r="C16" s="54" t="s">
        <v>13</v>
      </c>
      <c r="D16" s="58">
        <v>1500</v>
      </c>
      <c r="E16" s="35"/>
      <c r="F16" s="36">
        <v>20</v>
      </c>
      <c r="G16" s="36">
        <f t="shared" si="0"/>
        <v>0</v>
      </c>
    </row>
    <row r="17" spans="1:7" ht="31.2" x14ac:dyDescent="0.3">
      <c r="A17" s="53" t="s">
        <v>30</v>
      </c>
      <c r="B17" s="56" t="s">
        <v>31</v>
      </c>
      <c r="C17" s="54" t="s">
        <v>13</v>
      </c>
      <c r="D17" s="58">
        <v>170000</v>
      </c>
      <c r="E17" s="35"/>
      <c r="F17" s="36">
        <v>5.5</v>
      </c>
      <c r="G17" s="36">
        <f t="shared" si="0"/>
        <v>0</v>
      </c>
    </row>
    <row r="18" spans="1:7" ht="15.6" x14ac:dyDescent="0.3">
      <c r="A18" s="44">
        <v>2</v>
      </c>
      <c r="B18" s="67" t="s">
        <v>32</v>
      </c>
      <c r="C18" s="68"/>
      <c r="D18" s="68"/>
      <c r="E18" s="45"/>
      <c r="F18" s="45"/>
      <c r="G18" s="46"/>
    </row>
    <row r="19" spans="1:7" ht="31.2" x14ac:dyDescent="0.3">
      <c r="A19" s="51" t="s">
        <v>33</v>
      </c>
      <c r="B19" s="56" t="s">
        <v>34</v>
      </c>
      <c r="C19" s="57" t="s">
        <v>35</v>
      </c>
      <c r="D19" s="42">
        <v>20</v>
      </c>
      <c r="E19" s="43"/>
      <c r="F19" s="59">
        <v>250</v>
      </c>
      <c r="G19" s="41">
        <f>ROUND(D19*E19,2)</f>
        <v>0</v>
      </c>
    </row>
    <row r="20" spans="1:7" ht="31.2" x14ac:dyDescent="0.3">
      <c r="A20" s="51" t="s">
        <v>36</v>
      </c>
      <c r="B20" s="56" t="s">
        <v>37</v>
      </c>
      <c r="C20" s="57" t="s">
        <v>35</v>
      </c>
      <c r="D20" s="42">
        <v>20</v>
      </c>
      <c r="E20" s="52"/>
      <c r="F20" s="60">
        <v>350</v>
      </c>
      <c r="G20" s="41">
        <f t="shared" ref="G20:G21" si="1">ROUND(D20*E20,2)</f>
        <v>0</v>
      </c>
    </row>
    <row r="21" spans="1:7" ht="31.2" x14ac:dyDescent="0.3">
      <c r="A21" s="51" t="s">
        <v>38</v>
      </c>
      <c r="B21" s="56" t="s">
        <v>39</v>
      </c>
      <c r="C21" s="57" t="s">
        <v>35</v>
      </c>
      <c r="D21" s="42">
        <v>10</v>
      </c>
      <c r="E21" s="52"/>
      <c r="F21" s="60">
        <v>550</v>
      </c>
      <c r="G21" s="41">
        <f t="shared" si="1"/>
        <v>0</v>
      </c>
    </row>
    <row r="22" spans="1:7" ht="15.6" x14ac:dyDescent="0.3">
      <c r="A22" s="37"/>
      <c r="B22" s="26"/>
      <c r="C22" s="29"/>
      <c r="D22" s="29"/>
      <c r="E22" s="38" t="s">
        <v>40</v>
      </c>
      <c r="F22" s="38"/>
      <c r="G22" s="39">
        <f>SUM(G7:G21)</f>
        <v>0</v>
      </c>
    </row>
    <row r="23" spans="1:7" ht="15.6" x14ac:dyDescent="0.3">
      <c r="A23" s="20"/>
      <c r="B23" s="21"/>
      <c r="C23" s="19"/>
      <c r="D23" s="19"/>
      <c r="E23" s="17" t="s">
        <v>41</v>
      </c>
      <c r="F23" s="17"/>
      <c r="G23" s="40">
        <f>G24-G22</f>
        <v>0</v>
      </c>
    </row>
    <row r="24" spans="1:7" ht="15.6" x14ac:dyDescent="0.3">
      <c r="A24" s="20"/>
      <c r="B24" s="21"/>
      <c r="C24" s="19"/>
      <c r="D24" s="19"/>
      <c r="E24" s="17" t="s">
        <v>42</v>
      </c>
      <c r="F24" s="17"/>
      <c r="G24" s="40">
        <f>ROUND(G22*1.21,2)</f>
        <v>0</v>
      </c>
    </row>
    <row r="25" spans="1:7" ht="15.6" x14ac:dyDescent="0.3">
      <c r="A25" s="25"/>
      <c r="B25" s="14"/>
      <c r="C25" s="12"/>
      <c r="D25" s="12"/>
      <c r="E25" s="12"/>
      <c r="F25" s="12"/>
      <c r="G25" s="12"/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33" customHeight="1" x14ac:dyDescent="0.3">
      <c r="A27" s="31"/>
      <c r="B27" s="26"/>
      <c r="C27" s="27"/>
      <c r="D27" s="28"/>
      <c r="E27" s="29"/>
      <c r="F27" s="29"/>
      <c r="G27" s="29"/>
    </row>
    <row r="28" spans="1:7" s="13" customFormat="1" ht="15.6" x14ac:dyDescent="0.3">
      <c r="A28" s="62" t="s">
        <v>43</v>
      </c>
      <c r="B28" s="63"/>
      <c r="C28" s="64" t="s">
        <v>44</v>
      </c>
      <c r="D28" s="65"/>
      <c r="E28" s="66" t="s">
        <v>45</v>
      </c>
      <c r="F28" s="66"/>
      <c r="G28" s="66"/>
    </row>
    <row r="29" spans="1:7" x14ac:dyDescent="0.3">
      <c r="A29" s="30"/>
      <c r="B29" s="30"/>
      <c r="C29" s="30"/>
      <c r="D29" s="30"/>
      <c r="E29" s="30"/>
      <c r="F29" s="30"/>
      <c r="G29" s="4"/>
    </row>
  </sheetData>
  <mergeCells count="6">
    <mergeCell ref="A3:G3"/>
    <mergeCell ref="A4:G4"/>
    <mergeCell ref="B18:D18"/>
    <mergeCell ref="A28:B28"/>
    <mergeCell ref="C28:D28"/>
    <mergeCell ref="E28:G28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2898-83F9-4DFB-A2BF-73740BA001DE}">
  <dimension ref="A1:G29"/>
  <sheetViews>
    <sheetView zoomScale="85" zoomScaleNormal="85" workbookViewId="0">
      <pane ySplit="6" topLeftCell="A7" activePane="bottomLeft" state="frozen"/>
      <selection activeCell="H32" sqref="H32"/>
      <selection pane="bottomLeft" activeCell="J11" sqref="J11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0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2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3</v>
      </c>
      <c r="B6" s="48" t="s">
        <v>4</v>
      </c>
      <c r="C6" s="48" t="s">
        <v>5</v>
      </c>
      <c r="D6" s="48" t="s">
        <v>6</v>
      </c>
      <c r="E6" s="49" t="s">
        <v>7</v>
      </c>
      <c r="F6" s="49" t="s">
        <v>8</v>
      </c>
      <c r="G6" s="50" t="s">
        <v>9</v>
      </c>
    </row>
    <row r="7" spans="1:7" ht="15.6" x14ac:dyDescent="0.3">
      <c r="A7" s="22">
        <v>1</v>
      </c>
      <c r="B7" s="55" t="s">
        <v>10</v>
      </c>
      <c r="C7" s="23"/>
      <c r="D7" s="32"/>
      <c r="E7" s="33"/>
      <c r="F7" s="33"/>
      <c r="G7" s="24"/>
    </row>
    <row r="8" spans="1:7" ht="15.6" x14ac:dyDescent="0.3">
      <c r="A8" s="53" t="s">
        <v>11</v>
      </c>
      <c r="B8" s="56" t="s">
        <v>12</v>
      </c>
      <c r="C8" s="54" t="s">
        <v>13</v>
      </c>
      <c r="D8" s="58">
        <v>20000</v>
      </c>
      <c r="E8" s="35"/>
      <c r="F8" s="36">
        <v>2.65</v>
      </c>
      <c r="G8" s="36">
        <f>ROUND(D8*E8,2)</f>
        <v>0</v>
      </c>
    </row>
    <row r="9" spans="1:7" ht="15.6" x14ac:dyDescent="0.3">
      <c r="A9" s="53" t="s">
        <v>14</v>
      </c>
      <c r="B9" s="56" t="s">
        <v>15</v>
      </c>
      <c r="C9" s="54" t="s">
        <v>13</v>
      </c>
      <c r="D9" s="58">
        <v>6000</v>
      </c>
      <c r="E9" s="35"/>
      <c r="F9" s="36">
        <v>5.9</v>
      </c>
      <c r="G9" s="36">
        <f t="shared" ref="G9:G17" si="0">ROUND(D9*E9,2)</f>
        <v>0</v>
      </c>
    </row>
    <row r="10" spans="1:7" ht="31.2" x14ac:dyDescent="0.3">
      <c r="A10" s="53" t="s">
        <v>16</v>
      </c>
      <c r="B10" s="56" t="s">
        <v>17</v>
      </c>
      <c r="C10" s="54" t="s">
        <v>13</v>
      </c>
      <c r="D10" s="58">
        <v>120000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18</v>
      </c>
      <c r="B11" s="56" t="s">
        <v>19</v>
      </c>
      <c r="C11" s="54" t="s">
        <v>13</v>
      </c>
      <c r="D11" s="58">
        <v>100</v>
      </c>
      <c r="E11" s="35"/>
      <c r="F11" s="36">
        <v>20</v>
      </c>
      <c r="G11" s="36">
        <f>ROUND(D11*E11,2)</f>
        <v>0</v>
      </c>
    </row>
    <row r="12" spans="1:7" ht="31.2" x14ac:dyDescent="0.3">
      <c r="A12" s="53" t="s">
        <v>20</v>
      </c>
      <c r="B12" s="56" t="s">
        <v>21</v>
      </c>
      <c r="C12" s="54" t="s">
        <v>13</v>
      </c>
      <c r="D12" s="58">
        <v>45000</v>
      </c>
      <c r="E12" s="35"/>
      <c r="F12" s="36">
        <v>10.62</v>
      </c>
      <c r="G12" s="36">
        <f t="shared" si="0"/>
        <v>0</v>
      </c>
    </row>
    <row r="13" spans="1:7" ht="31.2" x14ac:dyDescent="0.3">
      <c r="A13" s="53" t="s">
        <v>22</v>
      </c>
      <c r="B13" s="56" t="s">
        <v>23</v>
      </c>
      <c r="C13" s="54" t="s">
        <v>13</v>
      </c>
      <c r="D13" s="58">
        <v>15000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24</v>
      </c>
      <c r="B14" s="56" t="s">
        <v>25</v>
      </c>
      <c r="C14" s="54" t="s">
        <v>13</v>
      </c>
      <c r="D14" s="58">
        <v>130000</v>
      </c>
      <c r="E14" s="35"/>
      <c r="F14" s="36">
        <v>7.9</v>
      </c>
      <c r="G14" s="36">
        <f t="shared" si="0"/>
        <v>0</v>
      </c>
    </row>
    <row r="15" spans="1:7" ht="15.6" x14ac:dyDescent="0.3">
      <c r="A15" s="53" t="s">
        <v>26</v>
      </c>
      <c r="B15" s="56" t="s">
        <v>27</v>
      </c>
      <c r="C15" s="54" t="s">
        <v>13</v>
      </c>
      <c r="D15" s="58">
        <v>50</v>
      </c>
      <c r="E15" s="35"/>
      <c r="F15" s="36">
        <v>7.2</v>
      </c>
      <c r="G15" s="36">
        <f t="shared" si="0"/>
        <v>0</v>
      </c>
    </row>
    <row r="16" spans="1:7" ht="31.2" x14ac:dyDescent="0.3">
      <c r="A16" s="53" t="s">
        <v>28</v>
      </c>
      <c r="B16" s="56" t="s">
        <v>29</v>
      </c>
      <c r="C16" s="54" t="s">
        <v>13</v>
      </c>
      <c r="D16" s="58">
        <v>50</v>
      </c>
      <c r="E16" s="35"/>
      <c r="F16" s="36">
        <v>20</v>
      </c>
      <c r="G16" s="36">
        <f t="shared" si="0"/>
        <v>0</v>
      </c>
    </row>
    <row r="17" spans="1:7" ht="31.2" x14ac:dyDescent="0.3">
      <c r="A17" s="53" t="s">
        <v>30</v>
      </c>
      <c r="B17" s="56" t="s">
        <v>31</v>
      </c>
      <c r="C17" s="54" t="s">
        <v>13</v>
      </c>
      <c r="D17" s="58">
        <v>165000</v>
      </c>
      <c r="E17" s="35"/>
      <c r="F17" s="36">
        <v>5.5</v>
      </c>
      <c r="G17" s="36">
        <f t="shared" si="0"/>
        <v>0</v>
      </c>
    </row>
    <row r="18" spans="1:7" ht="15.6" x14ac:dyDescent="0.3">
      <c r="A18" s="44">
        <v>2</v>
      </c>
      <c r="B18" s="67" t="s">
        <v>32</v>
      </c>
      <c r="C18" s="68"/>
      <c r="D18" s="68"/>
      <c r="E18" s="45"/>
      <c r="F18" s="45"/>
      <c r="G18" s="46"/>
    </row>
    <row r="19" spans="1:7" ht="31.2" x14ac:dyDescent="0.3">
      <c r="A19" s="51" t="s">
        <v>33</v>
      </c>
      <c r="B19" s="56" t="s">
        <v>34</v>
      </c>
      <c r="C19" s="57" t="s">
        <v>35</v>
      </c>
      <c r="D19" s="42">
        <v>10</v>
      </c>
      <c r="E19" s="43"/>
      <c r="F19" s="59">
        <v>250</v>
      </c>
      <c r="G19" s="41">
        <f>ROUND(D19*E19,2)</f>
        <v>0</v>
      </c>
    </row>
    <row r="20" spans="1:7" ht="31.2" x14ac:dyDescent="0.3">
      <c r="A20" s="51" t="s">
        <v>36</v>
      </c>
      <c r="B20" s="56" t="s">
        <v>37</v>
      </c>
      <c r="C20" s="57" t="s">
        <v>35</v>
      </c>
      <c r="D20" s="42">
        <v>5</v>
      </c>
      <c r="E20" s="52"/>
      <c r="F20" s="60">
        <v>350</v>
      </c>
      <c r="G20" s="41">
        <f t="shared" ref="G20:G21" si="1">ROUND(D20*E20,2)</f>
        <v>0</v>
      </c>
    </row>
    <row r="21" spans="1:7" ht="31.2" x14ac:dyDescent="0.3">
      <c r="A21" s="51" t="s">
        <v>38</v>
      </c>
      <c r="B21" s="56" t="s">
        <v>39</v>
      </c>
      <c r="C21" s="57" t="s">
        <v>35</v>
      </c>
      <c r="D21" s="42">
        <v>1</v>
      </c>
      <c r="E21" s="52"/>
      <c r="F21" s="60">
        <v>550</v>
      </c>
      <c r="G21" s="41">
        <f>ROUND(D21*E21,2)</f>
        <v>0</v>
      </c>
    </row>
    <row r="22" spans="1:7" ht="15.6" x14ac:dyDescent="0.3">
      <c r="A22" s="37"/>
      <c r="B22" s="26"/>
      <c r="C22" s="29"/>
      <c r="D22" s="29"/>
      <c r="E22" s="38" t="s">
        <v>40</v>
      </c>
      <c r="F22" s="38"/>
      <c r="G22" s="39">
        <f>SUM(G7:G21)</f>
        <v>0</v>
      </c>
    </row>
    <row r="23" spans="1:7" ht="15.6" x14ac:dyDescent="0.3">
      <c r="A23" s="20"/>
      <c r="B23" s="21"/>
      <c r="C23" s="19"/>
      <c r="D23" s="19"/>
      <c r="E23" s="17" t="s">
        <v>41</v>
      </c>
      <c r="F23" s="17"/>
      <c r="G23" s="40">
        <f>G24-G22</f>
        <v>0</v>
      </c>
    </row>
    <row r="24" spans="1:7" ht="15.6" x14ac:dyDescent="0.3">
      <c r="A24" s="20"/>
      <c r="B24" s="21"/>
      <c r="C24" s="19"/>
      <c r="D24" s="19"/>
      <c r="E24" s="17" t="s">
        <v>42</v>
      </c>
      <c r="F24" s="17"/>
      <c r="G24" s="40">
        <f>ROUND(G22*1.21,2)</f>
        <v>0</v>
      </c>
    </row>
    <row r="25" spans="1:7" ht="15.6" x14ac:dyDescent="0.3">
      <c r="A25" s="25"/>
      <c r="B25" s="14"/>
      <c r="C25" s="12"/>
      <c r="D25" s="12"/>
      <c r="E25" s="12"/>
      <c r="F25" s="12"/>
      <c r="G25" s="12"/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33" customHeight="1" x14ac:dyDescent="0.3">
      <c r="A27" s="31"/>
      <c r="B27" s="26"/>
      <c r="C27" s="27"/>
      <c r="D27" s="28"/>
      <c r="E27" s="29"/>
      <c r="F27" s="29"/>
      <c r="G27" s="29"/>
    </row>
    <row r="28" spans="1:7" s="13" customFormat="1" ht="15.6" x14ac:dyDescent="0.3">
      <c r="A28" s="62" t="s">
        <v>43</v>
      </c>
      <c r="B28" s="63"/>
      <c r="C28" s="64" t="s">
        <v>44</v>
      </c>
      <c r="D28" s="65"/>
      <c r="E28" s="66" t="s">
        <v>45</v>
      </c>
      <c r="F28" s="66"/>
      <c r="G28" s="66"/>
    </row>
    <row r="29" spans="1:7" x14ac:dyDescent="0.3">
      <c r="A29" s="30"/>
      <c r="B29" s="30"/>
      <c r="C29" s="30"/>
      <c r="D29" s="30"/>
      <c r="E29" s="30"/>
      <c r="F29" s="30"/>
      <c r="G29" s="4"/>
    </row>
  </sheetData>
  <mergeCells count="6">
    <mergeCell ref="A3:G3"/>
    <mergeCell ref="A4:G4"/>
    <mergeCell ref="B18:D18"/>
    <mergeCell ref="A28:B28"/>
    <mergeCell ref="C28:D28"/>
    <mergeCell ref="E28:G28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8484-C6AA-4586-8D93-D23EB92C2CEA}">
  <dimension ref="A1:G29"/>
  <sheetViews>
    <sheetView zoomScale="85" zoomScaleNormal="85" workbookViewId="0">
      <pane ySplit="6" topLeftCell="A11" activePane="bottomLeft" state="frozen"/>
      <selection activeCell="H32" sqref="H32"/>
      <selection pane="bottomLeft" activeCell="I13" sqref="I13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0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2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3</v>
      </c>
      <c r="B6" s="48" t="s">
        <v>4</v>
      </c>
      <c r="C6" s="48" t="s">
        <v>5</v>
      </c>
      <c r="D6" s="48" t="s">
        <v>6</v>
      </c>
      <c r="E6" s="49" t="s">
        <v>7</v>
      </c>
      <c r="F6" s="49" t="s">
        <v>8</v>
      </c>
      <c r="G6" s="50" t="s">
        <v>9</v>
      </c>
    </row>
    <row r="7" spans="1:7" ht="15.6" x14ac:dyDescent="0.3">
      <c r="A7" s="22">
        <v>1</v>
      </c>
      <c r="B7" s="55" t="s">
        <v>10</v>
      </c>
      <c r="C7" s="23"/>
      <c r="D7" s="32"/>
      <c r="E7" s="33"/>
      <c r="F7" s="33"/>
      <c r="G7" s="24"/>
    </row>
    <row r="8" spans="1:7" ht="15.6" x14ac:dyDescent="0.3">
      <c r="A8" s="53" t="s">
        <v>11</v>
      </c>
      <c r="B8" s="56" t="s">
        <v>12</v>
      </c>
      <c r="C8" s="54" t="s">
        <v>13</v>
      </c>
      <c r="D8" s="58">
        <v>10000</v>
      </c>
      <c r="E8" s="35"/>
      <c r="F8" s="36">
        <v>2.65</v>
      </c>
      <c r="G8" s="36">
        <f>ROUND(D8*E8,2)</f>
        <v>0</v>
      </c>
    </row>
    <row r="9" spans="1:7" ht="15.6" x14ac:dyDescent="0.3">
      <c r="A9" s="53" t="s">
        <v>14</v>
      </c>
      <c r="B9" s="56" t="s">
        <v>15</v>
      </c>
      <c r="C9" s="54" t="s">
        <v>13</v>
      </c>
      <c r="D9" s="58">
        <v>3500</v>
      </c>
      <c r="E9" s="35"/>
      <c r="F9" s="36">
        <v>5.9</v>
      </c>
      <c r="G9" s="36">
        <f t="shared" ref="G9:G17" si="0">ROUND(D9*E9,2)</f>
        <v>0</v>
      </c>
    </row>
    <row r="10" spans="1:7" ht="31.2" x14ac:dyDescent="0.3">
      <c r="A10" s="53" t="s">
        <v>16</v>
      </c>
      <c r="B10" s="56" t="s">
        <v>17</v>
      </c>
      <c r="C10" s="54" t="s">
        <v>13</v>
      </c>
      <c r="D10" s="58">
        <v>50000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18</v>
      </c>
      <c r="B11" s="56" t="s">
        <v>19</v>
      </c>
      <c r="C11" s="54" t="s">
        <v>13</v>
      </c>
      <c r="D11" s="58">
        <v>100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20</v>
      </c>
      <c r="B12" s="56" t="s">
        <v>21</v>
      </c>
      <c r="C12" s="54" t="s">
        <v>13</v>
      </c>
      <c r="D12" s="58">
        <v>20000</v>
      </c>
      <c r="E12" s="35"/>
      <c r="F12" s="36">
        <v>10.62</v>
      </c>
      <c r="G12" s="36">
        <f t="shared" si="0"/>
        <v>0</v>
      </c>
    </row>
    <row r="13" spans="1:7" ht="31.2" x14ac:dyDescent="0.3">
      <c r="A13" s="53" t="s">
        <v>22</v>
      </c>
      <c r="B13" s="56" t="s">
        <v>23</v>
      </c>
      <c r="C13" s="54" t="s">
        <v>13</v>
      </c>
      <c r="D13" s="58">
        <v>10000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24</v>
      </c>
      <c r="B14" s="56" t="s">
        <v>25</v>
      </c>
      <c r="C14" s="54" t="s">
        <v>13</v>
      </c>
      <c r="D14" s="58">
        <v>50000</v>
      </c>
      <c r="E14" s="35"/>
      <c r="F14" s="36">
        <v>7.9</v>
      </c>
      <c r="G14" s="36">
        <f t="shared" si="0"/>
        <v>0</v>
      </c>
    </row>
    <row r="15" spans="1:7" ht="15.6" x14ac:dyDescent="0.3">
      <c r="A15" s="53" t="s">
        <v>26</v>
      </c>
      <c r="B15" s="56" t="s">
        <v>27</v>
      </c>
      <c r="C15" s="54" t="s">
        <v>13</v>
      </c>
      <c r="D15" s="58">
        <v>50</v>
      </c>
      <c r="E15" s="35"/>
      <c r="F15" s="36">
        <v>7.2</v>
      </c>
      <c r="G15" s="36">
        <f t="shared" si="0"/>
        <v>0</v>
      </c>
    </row>
    <row r="16" spans="1:7" ht="31.2" x14ac:dyDescent="0.3">
      <c r="A16" s="53" t="s">
        <v>28</v>
      </c>
      <c r="B16" s="56" t="s">
        <v>29</v>
      </c>
      <c r="C16" s="54" t="s">
        <v>13</v>
      </c>
      <c r="D16" s="58">
        <v>50</v>
      </c>
      <c r="E16" s="35"/>
      <c r="F16" s="36">
        <v>20</v>
      </c>
      <c r="G16" s="36">
        <f t="shared" si="0"/>
        <v>0</v>
      </c>
    </row>
    <row r="17" spans="1:7" ht="31.2" x14ac:dyDescent="0.3">
      <c r="A17" s="53" t="s">
        <v>30</v>
      </c>
      <c r="B17" s="56" t="s">
        <v>31</v>
      </c>
      <c r="C17" s="54" t="s">
        <v>13</v>
      </c>
      <c r="D17" s="58">
        <v>85000</v>
      </c>
      <c r="E17" s="35"/>
      <c r="F17" s="36">
        <v>5.5</v>
      </c>
      <c r="G17" s="36">
        <f t="shared" si="0"/>
        <v>0</v>
      </c>
    </row>
    <row r="18" spans="1:7" ht="15.6" x14ac:dyDescent="0.3">
      <c r="A18" s="44">
        <v>2</v>
      </c>
      <c r="B18" s="67" t="s">
        <v>32</v>
      </c>
      <c r="C18" s="68"/>
      <c r="D18" s="68"/>
      <c r="E18" s="45"/>
      <c r="F18" s="45"/>
      <c r="G18" s="46"/>
    </row>
    <row r="19" spans="1:7" ht="31.2" x14ac:dyDescent="0.3">
      <c r="A19" s="51" t="s">
        <v>33</v>
      </c>
      <c r="B19" s="56" t="s">
        <v>34</v>
      </c>
      <c r="C19" s="57" t="s">
        <v>35</v>
      </c>
      <c r="D19" s="42">
        <v>10</v>
      </c>
      <c r="E19" s="43"/>
      <c r="F19" s="59">
        <v>250</v>
      </c>
      <c r="G19" s="41">
        <f>ROUND(D19*E19,2)</f>
        <v>0</v>
      </c>
    </row>
    <row r="20" spans="1:7" ht="31.2" x14ac:dyDescent="0.3">
      <c r="A20" s="51" t="s">
        <v>36</v>
      </c>
      <c r="B20" s="56" t="s">
        <v>37</v>
      </c>
      <c r="C20" s="57" t="s">
        <v>35</v>
      </c>
      <c r="D20" s="42">
        <v>5</v>
      </c>
      <c r="E20" s="52"/>
      <c r="F20" s="60">
        <v>350</v>
      </c>
      <c r="G20" s="41">
        <f t="shared" ref="G20:G21" si="1">ROUND(D20*E20,2)</f>
        <v>0</v>
      </c>
    </row>
    <row r="21" spans="1:7" ht="31.2" x14ac:dyDescent="0.3">
      <c r="A21" s="51" t="s">
        <v>38</v>
      </c>
      <c r="B21" s="56" t="s">
        <v>39</v>
      </c>
      <c r="C21" s="57" t="s">
        <v>35</v>
      </c>
      <c r="D21" s="42">
        <v>1</v>
      </c>
      <c r="E21" s="52"/>
      <c r="F21" s="60">
        <v>550</v>
      </c>
      <c r="G21" s="41">
        <f t="shared" si="1"/>
        <v>0</v>
      </c>
    </row>
    <row r="22" spans="1:7" ht="15.6" x14ac:dyDescent="0.3">
      <c r="A22" s="37"/>
      <c r="B22" s="26"/>
      <c r="C22" s="29"/>
      <c r="D22" s="29"/>
      <c r="E22" s="38" t="s">
        <v>40</v>
      </c>
      <c r="F22" s="38"/>
      <c r="G22" s="39">
        <f>SUM(G7:G21)</f>
        <v>0</v>
      </c>
    </row>
    <row r="23" spans="1:7" ht="15.6" x14ac:dyDescent="0.3">
      <c r="A23" s="20"/>
      <c r="B23" s="21"/>
      <c r="C23" s="19"/>
      <c r="D23" s="19"/>
      <c r="E23" s="17" t="s">
        <v>41</v>
      </c>
      <c r="F23" s="17"/>
      <c r="G23" s="40">
        <f>G24-G22</f>
        <v>0</v>
      </c>
    </row>
    <row r="24" spans="1:7" ht="15.6" x14ac:dyDescent="0.3">
      <c r="A24" s="20"/>
      <c r="B24" s="21"/>
      <c r="C24" s="19"/>
      <c r="D24" s="19"/>
      <c r="E24" s="17" t="s">
        <v>42</v>
      </c>
      <c r="F24" s="17"/>
      <c r="G24" s="40">
        <f>ROUND(G22*1.21,2)</f>
        <v>0</v>
      </c>
    </row>
    <row r="25" spans="1:7" ht="15.6" x14ac:dyDescent="0.3">
      <c r="A25" s="25"/>
      <c r="B25" s="14"/>
      <c r="C25" s="12"/>
      <c r="D25" s="12"/>
      <c r="E25" s="12"/>
      <c r="F25" s="12"/>
      <c r="G25" s="12"/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33" customHeight="1" x14ac:dyDescent="0.3">
      <c r="A27" s="31"/>
      <c r="B27" s="26"/>
      <c r="C27" s="27"/>
      <c r="D27" s="28"/>
      <c r="E27" s="29"/>
      <c r="F27" s="29"/>
      <c r="G27" s="29"/>
    </row>
    <row r="28" spans="1:7" s="13" customFormat="1" ht="15.6" x14ac:dyDescent="0.3">
      <c r="A28" s="62" t="s">
        <v>43</v>
      </c>
      <c r="B28" s="63"/>
      <c r="C28" s="64" t="s">
        <v>44</v>
      </c>
      <c r="D28" s="65"/>
      <c r="E28" s="66" t="s">
        <v>45</v>
      </c>
      <c r="F28" s="66"/>
      <c r="G28" s="66"/>
    </row>
    <row r="29" spans="1:7" x14ac:dyDescent="0.3">
      <c r="A29" s="30"/>
      <c r="B29" s="30"/>
      <c r="C29" s="30"/>
      <c r="D29" s="30"/>
      <c r="E29" s="30"/>
      <c r="F29" s="30"/>
      <c r="G29" s="4"/>
    </row>
  </sheetData>
  <mergeCells count="6">
    <mergeCell ref="A3:G3"/>
    <mergeCell ref="A4:G4"/>
    <mergeCell ref="B18:D18"/>
    <mergeCell ref="A28:B28"/>
    <mergeCell ref="C28:D28"/>
    <mergeCell ref="E28:G28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F78225E595D74D85A02D0B34DF1A60" ma:contentTypeVersion="13" ma:contentTypeDescription="Create a new document." ma:contentTypeScope="" ma:versionID="3696d8c01958d53ec1be8a8329d6f2fd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a4d1c4dc0e5ead8823842e346e6379a5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B3B165-883A-41FE-9316-FD20EC1791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A72EE-DC02-4FBF-85D3-5B549E30165A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3.xml><?xml version="1.0" encoding="utf-8"?>
<ds:datastoreItem xmlns:ds="http://schemas.openxmlformats.org/officeDocument/2006/customXml" ds:itemID="{B34B80B8-8587-479F-AD6C-32D390F2A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2fbb2-78f5-4956-b334-872acd3aae04"/>
    <ds:schemaRef ds:uri="6e91fa6a-4890-4ee0-91f8-0047b5f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I objekto dalis (Vakarų)</vt:lpstr>
      <vt:lpstr>II objekto dalis (Rytų)</vt:lpstr>
      <vt:lpstr>III objekto dalis (Šiaurės)</vt:lpstr>
      <vt:lpstr>IV objekto dalis (Pietų)</vt:lpstr>
      <vt:lpstr>V objekto dalis A1</vt:lpstr>
      <vt:lpstr>VI objekto dalis A2+A17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Andrius Irkinas</dc:creator>
  <cp:keywords/>
  <dc:description/>
  <cp:lastModifiedBy>Dominykas Mikalajūnas</cp:lastModifiedBy>
  <cp:revision/>
  <dcterms:created xsi:type="dcterms:W3CDTF">2020-01-09T09:14:18Z</dcterms:created>
  <dcterms:modified xsi:type="dcterms:W3CDTF">2025-11-24T08:18:30Z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